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打印机" sheetId="1" r:id="rId1"/>
    <sheet name="复印机" sheetId="2" r:id="rId2"/>
  </sheets>
  <calcPr calcId="144525"/>
</workbook>
</file>

<file path=xl/sharedStrings.xml><?xml version="1.0" encoding="utf-8"?>
<sst xmlns="http://schemas.openxmlformats.org/spreadsheetml/2006/main" count="144" uniqueCount="72">
  <si>
    <t>第十一期政府采购协议供货产品汇总表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</si>
  <si>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</si>
  <si>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</si>
  <si>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</si>
  <si>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</si>
  <si>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</si>
  <si>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</si>
  <si>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</si>
  <si>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</si>
  <si>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</si>
  <si>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</si>
  <si>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</si>
  <si>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</si>
  <si>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</si>
  <si>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</si>
  <si>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</si>
  <si>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佳能（中国）有限公司</t>
  </si>
  <si>
    <t>佳能</t>
  </si>
  <si>
    <t>LBP2900+</t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</si>
  <si>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</si>
  <si>
    <t>√</t>
  </si>
  <si>
    <t>七天</t>
  </si>
  <si>
    <t>LBP6018</t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</si>
  <si>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</si>
  <si>
    <t>LBP621CW</t>
  </si>
  <si>
    <t>打印速度*1 彩色/黑白：18ppm (A4)打印分辨率*2 600 × 600 dpi（图像处理分辨率1200 × 1200 dpi）打印语言 UFR Ⅱ内存 标配 1GB预热时间约13秒或更少首页打印时间(A4/面向下输出) 黑白：约10.9秒彩色：约10.9秒可打印方式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</si>
  <si>
    <r>
      <rPr>
        <sz val="8"/>
        <rFont val="等线"/>
        <charset val="134"/>
      </rPr>
      <t>LBP8100n</t>
    </r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</si>
  <si>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</si>
  <si>
    <t>G1810</t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</si>
  <si>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</si>
  <si>
    <t>LBP162dw</t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</si>
  <si>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</si>
  <si>
    <t>IB4180</t>
  </si>
  <si>
    <r>
      <rPr>
        <sz val="8"/>
        <rFont val="等线"/>
        <charset val="134"/>
      </rPr>
      <t>高速商用喷墨打印机，6秒首页输出，共5120个喷嘴，</t>
    </r>
    <r>
      <rPr>
        <sz val="8"/>
        <color indexed="10"/>
        <rFont val="等线"/>
        <charset val="134"/>
      </rPr>
      <t>支持WIFI无线打印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大容量双纸盒500页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支持双面打印，耗材型号PGI-2800BK:文档1000页，</t>
    </r>
  </si>
  <si>
    <t>G2810</t>
  </si>
  <si>
    <t>A4打印，复印，扫描，三合一机器，4色，共1472个喷嘴，黑白文档打印速度:8.8ipm\彩色文档打印速度:5ipm，4*6照片约60秒，耗材型号GI-890BK：6000页，GI-890C/M/Y：7000页</t>
  </si>
  <si>
    <t>G3810</t>
  </si>
  <si>
    <t>A4打印，复印，扫描，三合一机器，支持无线WIFI打印，4色，共1472个喷嘴，黑白文档打印速度:8.8ipm\彩色文档打印速度:5ipm，4*6照片约60秒，-</t>
  </si>
  <si>
    <t>G4810</t>
  </si>
  <si>
    <t>A4打印，复印，扫描，传真，四合一机器，支持无线WIFI打印，4色，共1472个喷嘴，黑白文档打印速度:8.8ipm\彩色文档打印速度:5ipm，4*6照片约60秒，</t>
  </si>
  <si>
    <t>投标人（公章）：</t>
  </si>
  <si>
    <t>法人授权代表（签字）：</t>
  </si>
  <si>
    <t>日期：2018年 8 月 31  日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</si>
  <si>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四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复印机及主要耗材、配件   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</si>
  <si>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IR1435 </t>
  </si>
  <si>
    <r>
      <rPr>
        <sz val="8"/>
        <color rgb="FF000000"/>
        <rFont val="等线"/>
        <charset val="134"/>
      </rPr>
      <t>性能参数：A4/中文/35页每分钟/512MB/首页输出6.9秒/复印倍率       25%-400%/1个500页纸合/100页旁送纸盒        功能特点：</t>
    </r>
    <r>
      <rPr>
        <sz val="8"/>
        <color indexed="10"/>
        <rFont val="等线"/>
        <charset val="134"/>
      </rPr>
      <t>打印/复印/彩色扫描</t>
    </r>
    <r>
      <rPr>
        <sz val="8"/>
        <color indexed="8"/>
        <rFont val="等线"/>
        <charset val="134"/>
      </rPr>
      <t xml:space="preserve">/标配双面组件                                                                                  </t>
    </r>
  </si>
  <si>
    <t>十天</t>
  </si>
  <si>
    <t>IR-ADV C356</t>
  </si>
  <si>
    <r>
      <rPr>
        <sz val="8"/>
        <color rgb="FF000000"/>
        <rFont val="等线"/>
        <charset val="134"/>
      </rPr>
      <t>性能参数：A4/中文/35页每分钟/内存3G/硬盘250G/首页输出彩色/黑白6.9/5.1秒/复印倍率 25%-400%/1个550页纸合/100页旁送纸盒      功能特点：</t>
    </r>
    <r>
      <rPr>
        <sz val="8"/>
        <color indexed="10"/>
        <rFont val="等线"/>
        <charset val="134"/>
      </rPr>
      <t>打印/复印/彩色扫描</t>
    </r>
    <r>
      <rPr>
        <sz val="8"/>
        <color rgb="FFFF0000"/>
        <rFont val="等线"/>
        <charset val="134"/>
      </rPr>
      <t xml:space="preserve">/标配双面组件/WiFi     </t>
    </r>
    <r>
      <rPr>
        <sz val="8"/>
        <color indexed="8"/>
        <rFont val="等线"/>
        <charset val="134"/>
      </rPr>
      <t xml:space="preserve">                                                                             </t>
    </r>
  </si>
  <si>
    <t>IR2206L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</si>
  <si>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中文/22页每分钟/128MB/3.5寸黑白触摸屏</t>
    </r>
    <r>
      <rPr>
        <sz val="8"/>
        <color indexed="8"/>
        <rFont val="等线"/>
        <charset val="134"/>
      </rPr>
      <t>/首页输出7.4秒/复印倍率25%-400%/80页手送/1个250张纸盒  标配功能：</t>
    </r>
    <r>
      <rPr>
        <sz val="8"/>
        <color indexed="10"/>
        <rFont val="等线"/>
        <charset val="134"/>
      </rPr>
      <t xml:space="preserve">复印、打印、单机扫描                                          </t>
    </r>
  </si>
  <si>
    <t>IR2206N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</si>
  <si>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中文/22页每分钟/512MB</t>
    </r>
    <r>
      <rPr>
        <sz val="8"/>
        <color indexed="8"/>
        <rFont val="等线"/>
        <charset val="134"/>
      </rPr>
      <t>/首页输出7.4秒/复印倍率25%-400%/80页手送/1个250张纸盒       标配功能：</t>
    </r>
    <r>
      <rPr>
        <sz val="8"/>
        <color indexed="10"/>
        <rFont val="等线"/>
        <charset val="134"/>
      </rPr>
      <t xml:space="preserve">复印、打印、彩色扫描、WIFI                                                                           </t>
    </r>
  </si>
  <si>
    <t>IR2206AD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</si>
  <si>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中文/22页每分钟/512MB</t>
    </r>
    <r>
      <rPr>
        <sz val="8"/>
        <color indexed="8"/>
        <rFont val="等线"/>
        <charset val="134"/>
      </rPr>
      <t>/首页输出7.4秒/复印倍率25%-400%/80页手送/1个250张纸盒    标配功能：</t>
    </r>
    <r>
      <rPr>
        <sz val="8"/>
        <color indexed="10"/>
        <rFont val="等线"/>
        <charset val="134"/>
      </rPr>
      <t xml:space="preserve">复印、打印、彩色扫描、双面器、双面自动输稿器、WIFI                                                                          </t>
    </r>
  </si>
  <si>
    <t>IR2625</t>
  </si>
  <si>
    <r>
      <rPr>
        <sz val="8"/>
        <rFont val="等线"/>
        <charset val="134"/>
      </rPr>
      <t>性能参数：A3/中文/25页每分钟/内存2G//硬盘可自行选购/首页输5.9秒/复印倍率25%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</si>
  <si>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IR2630</t>
  </si>
  <si>
    <r>
      <rPr>
        <sz val="8"/>
        <rFont val="等线"/>
        <charset val="134"/>
      </rPr>
      <t>性能参数：A3/中文/30页每分钟/内存2G//硬盘可自行选购/首页输5.9秒/复印倍率25%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</si>
  <si>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IR2635</t>
  </si>
  <si>
    <r>
      <rPr>
        <sz val="8"/>
        <rFont val="等线"/>
        <charset val="134"/>
      </rPr>
      <t>性能参数：A3/中文/35页每分钟/内存2G//硬盘可自行选购/首页输5.9秒/复印倍率25%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</si>
  <si>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IR2645</t>
  </si>
  <si>
    <r>
      <rPr>
        <sz val="8"/>
        <rFont val="等线"/>
        <charset val="134"/>
      </rPr>
      <t>性能参数：A3/中文/45页每分钟/内存2G//硬盘可自行选购/首页输5.9秒/复印倍率25%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</si>
  <si>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IRC3120L</t>
  </si>
  <si>
    <r>
      <rPr>
        <sz val="8"/>
        <rFont val="等线"/>
        <charset val="134"/>
      </rPr>
      <t>性能参数：A3/黑彩同速20页每分钟/内存1 GB/硬盘可自行选购/首页输出黑色5.9秒/彩色10.1秒/复印倍率25% ～400%/</t>
    </r>
    <r>
      <rPr>
        <sz val="8"/>
        <color indexed="10"/>
        <rFont val="等线"/>
        <charset val="134"/>
      </rPr>
      <t>500张*2个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>网络打印/复印/彩色扫描 /标配双面器/输稿器/wifi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</si>
  <si>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t>IRC3125</t>
  </si>
  <si>
    <r>
      <rPr>
        <sz val="8"/>
        <rFont val="等线"/>
        <charset val="134"/>
      </rPr>
      <t>性能参数：A3/黑彩同速25页每分钟/内存1 GB/硬盘可自行选购/首页输出黑色5.9秒、彩色10.1秒/复印倍率25% ～400%/</t>
    </r>
    <r>
      <rPr>
        <sz val="8"/>
        <color indexed="10"/>
        <rFont val="等线"/>
        <charset val="134"/>
      </rPr>
      <t>550 张*2个（前置纸盒）+100（手送纸盘  ）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 xml:space="preserve">网络打印/复印/彩色扫描 /标配双面器/盖板/wifi 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</si>
  <si>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r>
      <rPr>
        <sz val="8"/>
        <rFont val="等线"/>
        <charset val="134"/>
      </rPr>
      <t>性能参数：A3/黑彩同速25页每分钟/内存1 GB/硬盘可自行选购/首页输出黑色5.9秒、彩色10.1秒/复印倍率25% ～400%/5</t>
    </r>
    <r>
      <rPr>
        <sz val="8"/>
        <color indexed="10"/>
        <rFont val="等线"/>
        <charset val="134"/>
      </rPr>
      <t>50 张*2个（前置纸盒）+100（手送纸盘  ）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>网络打印/复印/彩色扫描 /标配双面器/输稿器/WiFi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</si>
  <si>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t>IR-ADV C3520+双面自动输稿器</t>
  </si>
  <si>
    <r>
      <rPr>
        <sz val="8"/>
        <rFont val="等线"/>
        <charset val="134"/>
      </rPr>
      <t xml:space="preserve">性能参数：A3/黑彩同速20页每分钟/内存2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charset val="134"/>
      </rPr>
      <t>网络打印/复印/彩色扫描 /标配双面器/彩色多元发送/双面自动输稿器</t>
    </r>
    <r>
      <rPr>
        <sz val="8"/>
        <color rgb="FFFF0000"/>
        <rFont val="等线"/>
        <charset val="134"/>
      </rPr>
      <t xml:space="preserve"> /wifi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 </t>
    </r>
  </si>
  <si>
    <t>IR-ADV C3525+双面自动输稿器</t>
  </si>
  <si>
    <r>
      <rPr>
        <sz val="8"/>
        <rFont val="等线"/>
        <charset val="134"/>
      </rPr>
      <t xml:space="preserve">性能参数：A3/黑彩同速25页每分钟/内存2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charset val="134"/>
      </rPr>
      <t xml:space="preserve">网络打印/复印/彩色扫描 /标配双面器/彩色多元发送/双面自动输稿器/wifi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</si>
</sst>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等线"/>
      <charset val="134"/>
    </font>
    <font>
      <sz val="8"/>
      <color rgb="FF000000"/>
      <name val="等线"/>
      <charset val="134"/>
    </font>
    <font>
      <sz val="9"/>
      <name val="宋体"/>
      <charset val="134"/>
      <scheme val="minor"/>
    </font>
    <font>
      <sz val="8"/>
      <color theme="1"/>
      <name val="等线"/>
      <charset val="134"/>
    </font>
    <font>
      <sz val="14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等线"/>
      <charset val="134"/>
    </font>
    <font>
      <b/>
      <sz val="15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indexed="10"/>
      <name val="等线"/>
      <charset val="134"/>
    </font>
    <font>
      <sz val="8"/>
      <color rgb="FFFF0000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4" borderId="10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33" fillId="14" borderId="6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9" fontId="8" fillId="0" borderId="1" xfId="49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9" fontId="6" fillId="0" borderId="1" xfId="49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1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590550</xdr:colOff>
      <xdr:row>13</xdr:row>
      <xdr:rowOff>0</xdr:rowOff>
    </xdr:from>
    <xdr:to>
      <xdr:col>3</xdr:col>
      <xdr:colOff>590550</xdr:colOff>
      <xdr:row>14</xdr:row>
      <xdr:rowOff>101600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743075" y="628650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2" name="Picture 14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3" name="Picture 14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4" name="Picture 14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5" name="Picture 14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6" name="Picture 121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7" name="Picture 121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8" name="Picture 121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9" name="Picture 121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0" name="图片 126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1" name="图片 126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2" name="图片 1263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3" name="图片 126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4" name="图片 1308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5" name="图片 1309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6" name="图片 1310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7" name="图片 131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8" name="图片 135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9" name="图片 135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20" name="图片 135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21" name="图片 135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2" name="Picture 1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3" name="Picture 1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4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5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6" name="图片 8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7" name="图片 8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8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9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0" name="Picture 8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1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2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3" name="Picture 1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4" name="图片 8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5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6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7" name="图片 8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1365250</xdr:colOff>
      <xdr:row>14</xdr:row>
      <xdr:rowOff>114300</xdr:rowOff>
    </xdr:from>
    <xdr:to>
      <xdr:col>4</xdr:col>
      <xdr:colOff>6350</xdr:colOff>
      <xdr:row>15</xdr:row>
      <xdr:rowOff>400050</xdr:rowOff>
    </xdr:to>
    <xdr:pic>
      <xdr:nvPicPr>
        <xdr:cNvPr id="38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5721350"/>
          <a:ext cx="63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1054100</xdr:colOff>
      <xdr:row>17</xdr:row>
      <xdr:rowOff>247650</xdr:rowOff>
    </xdr:from>
    <xdr:to>
      <xdr:col>3</xdr:col>
      <xdr:colOff>1054100</xdr:colOff>
      <xdr:row>18</xdr:row>
      <xdr:rowOff>342900</xdr:rowOff>
    </xdr:to>
    <xdr:pic>
      <xdr:nvPicPr>
        <xdr:cNvPr id="39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75596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1193800</xdr:colOff>
      <xdr:row>18</xdr:row>
      <xdr:rowOff>0</xdr:rowOff>
    </xdr:from>
    <xdr:to>
      <xdr:col>4</xdr:col>
      <xdr:colOff>6350</xdr:colOff>
      <xdr:row>19</xdr:row>
      <xdr:rowOff>28575</xdr:rowOff>
    </xdr:to>
    <xdr:pic>
      <xdr:nvPicPr>
        <xdr:cNvPr id="40" name="图片 3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7845425"/>
          <a:ext cx="6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1" name="Picture 14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2" name="Picture 14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3" name="Picture 14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4" name="Picture 14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5" name="Picture 121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6" name="Picture 121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7" name="Picture 121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8" name="Picture 121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9" name="图片 126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0" name="图片 126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1" name="图片 1263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2" name="图片 126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3" name="图片 1308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4" name="图片 1309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5" name="图片 1310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6" name="图片 131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7" name="图片 135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8" name="图片 135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9" name="图片 135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60" name="图片 135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1054100</xdr:colOff>
      <xdr:row>18</xdr:row>
      <xdr:rowOff>247650</xdr:rowOff>
    </xdr:from>
    <xdr:ext cx="3175" cy="666750"/>
    <xdr:pic>
      <xdr:nvPicPr>
        <xdr:cNvPr id="61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8093075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2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3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4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5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6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7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8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9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0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62547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1054100</xdr:colOff>
      <xdr:row>6</xdr:row>
      <xdr:rowOff>247650</xdr:rowOff>
    </xdr:from>
    <xdr:ext cx="3175" cy="666750"/>
    <xdr:pic>
      <xdr:nvPicPr>
        <xdr:cNvPr id="71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2151380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2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62547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3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4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5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6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7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78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9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80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5" sqref="O5:Q16"/>
    </sheetView>
  </sheetViews>
  <sheetFormatPr defaultColWidth="9" defaultRowHeight="13.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5.125" style="1" customWidth="1"/>
    <col min="10" max="10" width="4.375" customWidth="1"/>
    <col min="11" max="11" width="5.125" customWidth="1"/>
    <col min="12" max="12" width="4.5" customWidth="1"/>
    <col min="13" max="13" width="5.125" customWidth="1"/>
    <col min="14" max="14" width="4.375" customWidth="1"/>
    <col min="15" max="17" width="5.125" customWidth="1"/>
  </cols>
  <sheetData>
    <row r="1" ht="18.7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/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</row>
    <row r="3" ht="14.25" spans="1:1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4.25" spans="1:17">
      <c r="A4" s="38" t="s">
        <v>2</v>
      </c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48"/>
      <c r="P4" s="3"/>
      <c r="Q4" s="3"/>
    </row>
    <row r="5" spans="1:1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7" t="s">
        <v>10</v>
      </c>
      <c r="I5" s="7"/>
      <c r="J5" s="7" t="s">
        <v>11</v>
      </c>
      <c r="K5" s="7"/>
      <c r="L5" s="7" t="s">
        <v>12</v>
      </c>
      <c r="M5" s="7"/>
      <c r="N5" s="6" t="s">
        <v>13</v>
      </c>
      <c r="O5" s="28"/>
      <c r="P5" s="6"/>
      <c r="Q5" s="6"/>
    </row>
    <row r="6" ht="21" spans="1:17">
      <c r="A6" s="6"/>
      <c r="B6" s="6"/>
      <c r="C6" s="6"/>
      <c r="D6" s="6"/>
      <c r="E6" s="6"/>
      <c r="F6" s="6"/>
      <c r="G6" s="6"/>
      <c r="H6" s="7" t="s">
        <v>14</v>
      </c>
      <c r="I6" s="29" t="s">
        <v>15</v>
      </c>
      <c r="J6" s="7" t="s">
        <v>14</v>
      </c>
      <c r="K6" s="29" t="s">
        <v>15</v>
      </c>
      <c r="L6" s="7" t="s">
        <v>14</v>
      </c>
      <c r="M6" s="29" t="s">
        <v>15</v>
      </c>
      <c r="N6" s="6"/>
      <c r="O6" s="31"/>
      <c r="P6" s="6"/>
      <c r="Q6" s="6"/>
    </row>
    <row r="7" ht="52.5" spans="1:17">
      <c r="A7" s="8" t="s">
        <v>16</v>
      </c>
      <c r="B7" s="9" t="s">
        <v>17</v>
      </c>
      <c r="C7" s="11">
        <v>1580</v>
      </c>
      <c r="D7" s="11" t="s">
        <v>18</v>
      </c>
      <c r="E7" s="39" t="s">
        <v>19</v>
      </c>
      <c r="F7" s="40" t="s">
        <v>20</v>
      </c>
      <c r="G7" s="40" t="s">
        <v>20</v>
      </c>
      <c r="H7" s="41">
        <v>0.06</v>
      </c>
      <c r="I7" s="49">
        <f>SUM(C7-C7*H7)</f>
        <v>1485.2</v>
      </c>
      <c r="J7" s="41">
        <v>0.07</v>
      </c>
      <c r="K7" s="50">
        <f>SUM(C7-C7*J7)</f>
        <v>1469.4</v>
      </c>
      <c r="L7" s="41">
        <v>0.08</v>
      </c>
      <c r="M7" s="50">
        <f>SUM(C7-C7*L7)</f>
        <v>1453.6</v>
      </c>
      <c r="N7" s="51" t="s">
        <v>21</v>
      </c>
      <c r="O7" s="34"/>
      <c r="P7" s="34"/>
      <c r="Q7" s="34"/>
    </row>
    <row r="8" ht="63" spans="1:17">
      <c r="A8" s="42"/>
      <c r="B8" s="42"/>
      <c r="C8" s="11">
        <v>1180</v>
      </c>
      <c r="D8" s="11" t="s">
        <v>22</v>
      </c>
      <c r="E8" s="43" t="s">
        <v>23</v>
      </c>
      <c r="F8" s="40" t="s">
        <v>20</v>
      </c>
      <c r="G8" s="40" t="s">
        <v>20</v>
      </c>
      <c r="H8" s="41">
        <v>0.06</v>
      </c>
      <c r="I8" s="49">
        <f t="shared" ref="I8:I16" si="0">SUM(C8-C8*H8)</f>
        <v>1109.2</v>
      </c>
      <c r="J8" s="41">
        <v>0.07</v>
      </c>
      <c r="K8" s="50">
        <f t="shared" ref="K8:K16" si="1">SUM(C8-C8*J8)</f>
        <v>1097.4</v>
      </c>
      <c r="L8" s="41">
        <v>0.08</v>
      </c>
      <c r="M8" s="50">
        <f t="shared" ref="M8:M16" si="2">SUM(C8-C8*L8)</f>
        <v>1085.6</v>
      </c>
      <c r="N8" s="39"/>
      <c r="O8" s="35"/>
      <c r="P8" s="35"/>
      <c r="Q8" s="35"/>
    </row>
    <row r="9" ht="115.5" spans="1:17">
      <c r="A9" s="20"/>
      <c r="B9" s="20"/>
      <c r="C9" s="21">
        <v>3080</v>
      </c>
      <c r="D9" s="11" t="s">
        <v>24</v>
      </c>
      <c r="E9" s="36" t="s">
        <v>25</v>
      </c>
      <c r="F9" s="40" t="s">
        <v>20</v>
      </c>
      <c r="G9" s="40" t="s">
        <v>20</v>
      </c>
      <c r="H9" s="41">
        <v>0.06</v>
      </c>
      <c r="I9" s="49">
        <f t="shared" si="0"/>
        <v>2895.2</v>
      </c>
      <c r="J9" s="41">
        <v>0.07</v>
      </c>
      <c r="K9" s="50">
        <f t="shared" si="1"/>
        <v>2864.4</v>
      </c>
      <c r="L9" s="41">
        <v>0.08</v>
      </c>
      <c r="M9" s="50">
        <f t="shared" si="2"/>
        <v>2833.6</v>
      </c>
      <c r="N9" s="44"/>
      <c r="O9" s="35"/>
      <c r="P9" s="35"/>
      <c r="Q9" s="35"/>
    </row>
    <row r="10" ht="42" spans="1:17">
      <c r="A10" s="20"/>
      <c r="B10" s="20"/>
      <c r="C10" s="21">
        <v>7800</v>
      </c>
      <c r="D10" s="11" t="s">
        <v>26</v>
      </c>
      <c r="E10" s="36" t="s">
        <v>27</v>
      </c>
      <c r="F10" s="40" t="s">
        <v>20</v>
      </c>
      <c r="G10" s="40" t="s">
        <v>20</v>
      </c>
      <c r="H10" s="41">
        <v>0.06</v>
      </c>
      <c r="I10" s="49">
        <f t="shared" si="0"/>
        <v>7332</v>
      </c>
      <c r="J10" s="41">
        <v>0.07</v>
      </c>
      <c r="K10" s="50">
        <f t="shared" si="1"/>
        <v>7254</v>
      </c>
      <c r="L10" s="41">
        <v>0.08</v>
      </c>
      <c r="M10" s="50">
        <f t="shared" si="2"/>
        <v>7176</v>
      </c>
      <c r="N10" s="44"/>
      <c r="O10" s="35"/>
      <c r="P10" s="35"/>
      <c r="Q10" s="35"/>
    </row>
    <row r="11" ht="52.5" spans="1:17">
      <c r="A11" s="20"/>
      <c r="B11" s="20"/>
      <c r="C11" s="21">
        <v>938</v>
      </c>
      <c r="D11" s="21" t="s">
        <v>28</v>
      </c>
      <c r="E11" s="36" t="s">
        <v>29</v>
      </c>
      <c r="F11" s="40" t="s">
        <v>20</v>
      </c>
      <c r="G11" s="40" t="s">
        <v>20</v>
      </c>
      <c r="H11" s="41">
        <v>0.06</v>
      </c>
      <c r="I11" s="49">
        <f t="shared" si="0"/>
        <v>881.72</v>
      </c>
      <c r="J11" s="41">
        <v>0.07</v>
      </c>
      <c r="K11" s="50">
        <f t="shared" si="1"/>
        <v>872.34</v>
      </c>
      <c r="L11" s="41">
        <v>0.08</v>
      </c>
      <c r="M11" s="50">
        <f t="shared" si="2"/>
        <v>862.96</v>
      </c>
      <c r="N11" s="44"/>
      <c r="O11" s="34"/>
      <c r="P11" s="34"/>
      <c r="Q11" s="34"/>
    </row>
    <row r="12" ht="52.5" spans="1:17">
      <c r="A12" s="20"/>
      <c r="B12" s="20"/>
      <c r="C12" s="21">
        <v>2680</v>
      </c>
      <c r="D12" s="44" t="s">
        <v>30</v>
      </c>
      <c r="E12" s="36" t="s">
        <v>31</v>
      </c>
      <c r="F12" s="40" t="s">
        <v>20</v>
      </c>
      <c r="G12" s="40" t="s">
        <v>20</v>
      </c>
      <c r="H12" s="41">
        <v>0.06</v>
      </c>
      <c r="I12" s="49">
        <f t="shared" si="0"/>
        <v>2519.2</v>
      </c>
      <c r="J12" s="41">
        <v>0.07</v>
      </c>
      <c r="K12" s="50">
        <f t="shared" si="1"/>
        <v>2492.4</v>
      </c>
      <c r="L12" s="41">
        <v>0.08</v>
      </c>
      <c r="M12" s="50">
        <f t="shared" si="2"/>
        <v>2465.6</v>
      </c>
      <c r="N12" s="44"/>
      <c r="O12" s="35"/>
      <c r="P12" s="35"/>
      <c r="Q12" s="35"/>
    </row>
    <row r="13" ht="21" spans="1:17">
      <c r="A13" s="21"/>
      <c r="B13" s="21"/>
      <c r="C13" s="45">
        <v>1688</v>
      </c>
      <c r="D13" s="46" t="s">
        <v>32</v>
      </c>
      <c r="E13" s="10" t="s">
        <v>33</v>
      </c>
      <c r="F13" s="40" t="s">
        <v>20</v>
      </c>
      <c r="G13" s="40" t="s">
        <v>20</v>
      </c>
      <c r="H13" s="41">
        <v>0.06</v>
      </c>
      <c r="I13" s="49">
        <f t="shared" si="0"/>
        <v>1586.72</v>
      </c>
      <c r="J13" s="41">
        <v>0.07</v>
      </c>
      <c r="K13" s="50">
        <f t="shared" si="1"/>
        <v>1569.84</v>
      </c>
      <c r="L13" s="41">
        <v>0.08</v>
      </c>
      <c r="M13" s="50">
        <f t="shared" si="2"/>
        <v>1552.96</v>
      </c>
      <c r="N13" s="21"/>
      <c r="O13" s="34"/>
      <c r="P13" s="34"/>
      <c r="Q13" s="34"/>
    </row>
    <row r="14" ht="31.5" spans="1:17">
      <c r="A14" s="21"/>
      <c r="B14" s="21"/>
      <c r="C14" s="10">
        <v>1388</v>
      </c>
      <c r="D14" s="46" t="s">
        <v>34</v>
      </c>
      <c r="E14" s="10" t="s">
        <v>35</v>
      </c>
      <c r="F14" s="40" t="s">
        <v>20</v>
      </c>
      <c r="G14" s="40" t="s">
        <v>20</v>
      </c>
      <c r="H14" s="41">
        <v>0.06</v>
      </c>
      <c r="I14" s="49">
        <f t="shared" si="0"/>
        <v>1304.72</v>
      </c>
      <c r="J14" s="41">
        <v>0.07</v>
      </c>
      <c r="K14" s="50">
        <f t="shared" si="1"/>
        <v>1290.84</v>
      </c>
      <c r="L14" s="41">
        <v>0.08</v>
      </c>
      <c r="M14" s="50">
        <f t="shared" si="2"/>
        <v>1276.96</v>
      </c>
      <c r="N14" s="21"/>
      <c r="O14" s="34"/>
      <c r="P14" s="34"/>
      <c r="Q14" s="34"/>
    </row>
    <row r="15" ht="31.5" spans="1:17">
      <c r="A15" s="21"/>
      <c r="B15" s="21"/>
      <c r="C15" s="10">
        <v>1688</v>
      </c>
      <c r="D15" s="46" t="s">
        <v>36</v>
      </c>
      <c r="E15" s="10" t="s">
        <v>37</v>
      </c>
      <c r="F15" s="40" t="s">
        <v>20</v>
      </c>
      <c r="G15" s="40" t="s">
        <v>20</v>
      </c>
      <c r="H15" s="41">
        <v>0.06</v>
      </c>
      <c r="I15" s="49">
        <f t="shared" si="0"/>
        <v>1586.72</v>
      </c>
      <c r="J15" s="41">
        <v>0.07</v>
      </c>
      <c r="K15" s="50">
        <f t="shared" si="1"/>
        <v>1569.84</v>
      </c>
      <c r="L15" s="41">
        <v>0.08</v>
      </c>
      <c r="M15" s="50">
        <f t="shared" si="2"/>
        <v>1552.96</v>
      </c>
      <c r="N15" s="21"/>
      <c r="O15" s="52"/>
      <c r="P15" s="52"/>
      <c r="Q15" s="52"/>
    </row>
    <row r="16" ht="31.5" spans="1:17">
      <c r="A16" s="21"/>
      <c r="B16" s="21"/>
      <c r="C16" s="10">
        <v>1988</v>
      </c>
      <c r="D16" s="46" t="s">
        <v>38</v>
      </c>
      <c r="E16" s="10" t="s">
        <v>39</v>
      </c>
      <c r="F16" s="40" t="s">
        <v>20</v>
      </c>
      <c r="G16" s="40" t="s">
        <v>20</v>
      </c>
      <c r="H16" s="41">
        <v>0.06</v>
      </c>
      <c r="I16" s="49">
        <f t="shared" si="0"/>
        <v>1868.72</v>
      </c>
      <c r="J16" s="41">
        <v>0.07</v>
      </c>
      <c r="K16" s="50">
        <f t="shared" si="1"/>
        <v>1848.84</v>
      </c>
      <c r="L16" s="41">
        <v>0.08</v>
      </c>
      <c r="M16" s="50">
        <f t="shared" si="2"/>
        <v>1828.96</v>
      </c>
      <c r="N16" s="21"/>
      <c r="O16" s="36"/>
      <c r="P16" s="36"/>
      <c r="Q16" s="36"/>
    </row>
    <row r="18" ht="18.75" spans="1:3">
      <c r="A18" s="47" t="s">
        <v>40</v>
      </c>
      <c r="B18" s="47"/>
      <c r="C18" s="47"/>
    </row>
    <row r="19" ht="18.75" spans="1:3">
      <c r="A19" s="47" t="s">
        <v>41</v>
      </c>
      <c r="B19" s="47"/>
      <c r="C19" s="47"/>
    </row>
    <row r="20" ht="18.75" spans="1:3">
      <c r="A20" s="47" t="s">
        <v>42</v>
      </c>
      <c r="B20" s="47"/>
      <c r="C20" s="47"/>
    </row>
  </sheetData>
  <mergeCells count="18">
    <mergeCell ref="A1:Q1"/>
    <mergeCell ref="A3:Q3"/>
    <mergeCell ref="H5:I5"/>
    <mergeCell ref="J5:K5"/>
    <mergeCell ref="L5:M5"/>
    <mergeCell ref="A5:A6"/>
    <mergeCell ref="A7:A8"/>
    <mergeCell ref="B5:B6"/>
    <mergeCell ref="B7:B8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M4" sqref="M4:O10"/>
    </sheetView>
  </sheetViews>
  <sheetFormatPr defaultColWidth="9" defaultRowHeight="13.5"/>
  <cols>
    <col min="1" max="2" width="4.625" customWidth="1"/>
    <col min="3" max="3" width="7.375" customWidth="1"/>
    <col min="4" max="4" width="9.75" customWidth="1"/>
    <col min="5" max="5" width="47" customWidth="1"/>
    <col min="6" max="6" width="3.375" style="1" customWidth="1"/>
    <col min="7" max="7" width="3.5" style="1" customWidth="1"/>
    <col min="8" max="8" width="5.875" customWidth="1"/>
    <col min="9" max="9" width="5.625" customWidth="1"/>
    <col min="10" max="10" width="5.25" customWidth="1"/>
    <col min="11" max="11" width="5.5" customWidth="1"/>
    <col min="12" max="15" width="6.5" customWidth="1"/>
  </cols>
  <sheetData>
    <row r="1" ht="27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7.95" customHeight="1" spans="1:15">
      <c r="A2" s="3"/>
      <c r="B2" s="3"/>
      <c r="C2" s="3"/>
      <c r="D2" s="3"/>
      <c r="E2" s="3"/>
      <c r="F2" s="4"/>
      <c r="G2" s="4"/>
      <c r="H2" s="3"/>
      <c r="I2" s="3"/>
      <c r="J2" s="3"/>
      <c r="K2" s="3"/>
      <c r="L2" s="3"/>
      <c r="M2" s="3"/>
      <c r="N2" s="3"/>
      <c r="O2" s="3"/>
    </row>
    <row r="3" ht="27.95" customHeight="1" spans="1:15">
      <c r="A3" s="5" t="s">
        <v>43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2.5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/>
      <c r="J4" s="7" t="s">
        <v>11</v>
      </c>
      <c r="K4" s="7"/>
      <c r="L4" s="6" t="s">
        <v>13</v>
      </c>
      <c r="M4" s="28"/>
      <c r="N4" s="6"/>
      <c r="O4" s="6"/>
    </row>
    <row r="5" ht="18.95" customHeight="1" spans="1:15">
      <c r="A5" s="6"/>
      <c r="B5" s="6"/>
      <c r="C5" s="6"/>
      <c r="D5" s="6"/>
      <c r="E5" s="6"/>
      <c r="F5" s="6"/>
      <c r="G5" s="6"/>
      <c r="H5" s="7" t="s">
        <v>14</v>
      </c>
      <c r="I5" s="29" t="s">
        <v>15</v>
      </c>
      <c r="J5" s="7" t="s">
        <v>14</v>
      </c>
      <c r="K5" s="30" t="s">
        <v>15</v>
      </c>
      <c r="L5" s="6"/>
      <c r="M5" s="31"/>
      <c r="N5" s="6"/>
      <c r="O5" s="6"/>
    </row>
    <row r="6" ht="24.6" customHeight="1" spans="1:15">
      <c r="A6" s="8" t="s">
        <v>16</v>
      </c>
      <c r="B6" s="9" t="s">
        <v>17</v>
      </c>
      <c r="C6" s="10">
        <v>12000</v>
      </c>
      <c r="D6" s="11" t="s">
        <v>44</v>
      </c>
      <c r="E6" s="12" t="s">
        <v>45</v>
      </c>
      <c r="F6" s="13" t="s">
        <v>20</v>
      </c>
      <c r="G6" s="13" t="s">
        <v>20</v>
      </c>
      <c r="H6" s="14">
        <v>0.25</v>
      </c>
      <c r="I6" s="32">
        <f>SUM(C6-C6*H6)</f>
        <v>9000</v>
      </c>
      <c r="J6" s="14">
        <v>0.27</v>
      </c>
      <c r="K6" s="32">
        <f>SUM(C6-C6*J6)</f>
        <v>8760</v>
      </c>
      <c r="L6" s="33" t="s">
        <v>46</v>
      </c>
      <c r="M6" s="34"/>
      <c r="N6" s="34"/>
      <c r="O6" s="34"/>
    </row>
    <row r="7" ht="35.25" customHeight="1" spans="1:15">
      <c r="A7" s="15"/>
      <c r="B7" s="16"/>
      <c r="C7" s="10">
        <v>39600</v>
      </c>
      <c r="D7" s="17" t="s">
        <v>47</v>
      </c>
      <c r="E7" s="12" t="s">
        <v>48</v>
      </c>
      <c r="F7" s="13" t="s">
        <v>20</v>
      </c>
      <c r="G7" s="13" t="s">
        <v>20</v>
      </c>
      <c r="H7" s="14">
        <v>0.25</v>
      </c>
      <c r="I7" s="32">
        <f>SUM(C7-C7*H7)</f>
        <v>29700</v>
      </c>
      <c r="J7" s="14">
        <v>0.27</v>
      </c>
      <c r="K7" s="32">
        <f>SUM(C7-C7*J7)</f>
        <v>28908</v>
      </c>
      <c r="L7" s="33"/>
      <c r="M7" s="35"/>
      <c r="N7" s="35"/>
      <c r="O7" s="35"/>
    </row>
    <row r="8" ht="34.5" customHeight="1" spans="1:15">
      <c r="A8" s="18"/>
      <c r="B8" s="19"/>
      <c r="C8" s="10">
        <v>8000</v>
      </c>
      <c r="D8" s="11" t="s">
        <v>49</v>
      </c>
      <c r="E8" s="12" t="s">
        <v>50</v>
      </c>
      <c r="F8" s="13" t="s">
        <v>20</v>
      </c>
      <c r="G8" s="13" t="s">
        <v>20</v>
      </c>
      <c r="H8" s="14">
        <v>0.25</v>
      </c>
      <c r="I8" s="32">
        <f t="shared" ref="I8:I18" si="0">SUM(C8-C8*H8)</f>
        <v>6000</v>
      </c>
      <c r="J8" s="14">
        <v>0.27</v>
      </c>
      <c r="K8" s="32">
        <f t="shared" ref="K8:K18" si="1">SUM(C8-C8*J8)</f>
        <v>5840</v>
      </c>
      <c r="L8" s="20"/>
      <c r="M8" s="35"/>
      <c r="N8" s="35"/>
      <c r="O8" s="35"/>
    </row>
    <row r="9" ht="30.6" customHeight="1" spans="1:15">
      <c r="A9" s="20"/>
      <c r="B9" s="20"/>
      <c r="C9" s="10">
        <v>9400</v>
      </c>
      <c r="D9" s="21" t="s">
        <v>51</v>
      </c>
      <c r="E9" s="12" t="s">
        <v>52</v>
      </c>
      <c r="F9" s="13" t="s">
        <v>20</v>
      </c>
      <c r="G9" s="13" t="s">
        <v>20</v>
      </c>
      <c r="H9" s="14">
        <v>0.25</v>
      </c>
      <c r="I9" s="32">
        <f t="shared" si="0"/>
        <v>7050</v>
      </c>
      <c r="J9" s="14">
        <v>0.27</v>
      </c>
      <c r="K9" s="32">
        <f t="shared" si="1"/>
        <v>6862</v>
      </c>
      <c r="L9" s="20"/>
      <c r="M9" s="35"/>
      <c r="N9" s="35"/>
      <c r="O9" s="35"/>
    </row>
    <row r="10" ht="40.5" customHeight="1" spans="1:15">
      <c r="A10" s="20"/>
      <c r="B10" s="20"/>
      <c r="C10" s="10">
        <v>18000</v>
      </c>
      <c r="D10" s="21" t="s">
        <v>53</v>
      </c>
      <c r="E10" s="12" t="s">
        <v>54</v>
      </c>
      <c r="F10" s="13" t="s">
        <v>20</v>
      </c>
      <c r="G10" s="13" t="s">
        <v>20</v>
      </c>
      <c r="H10" s="14">
        <v>0.25</v>
      </c>
      <c r="I10" s="32">
        <f t="shared" si="0"/>
        <v>13500</v>
      </c>
      <c r="J10" s="14">
        <v>0.27</v>
      </c>
      <c r="K10" s="32">
        <f t="shared" si="1"/>
        <v>13140</v>
      </c>
      <c r="L10" s="20"/>
      <c r="M10" s="36"/>
      <c r="N10" s="36"/>
      <c r="O10" s="37"/>
    </row>
    <row r="11" ht="40.5" customHeight="1" spans="1:15">
      <c r="A11" s="20"/>
      <c r="B11" s="20"/>
      <c r="C11" s="10">
        <v>33300</v>
      </c>
      <c r="D11" s="21" t="s">
        <v>55</v>
      </c>
      <c r="E11" s="22" t="s">
        <v>56</v>
      </c>
      <c r="F11" s="13" t="s">
        <v>20</v>
      </c>
      <c r="G11" s="13" t="s">
        <v>20</v>
      </c>
      <c r="H11" s="14">
        <v>0.25</v>
      </c>
      <c r="I11" s="32">
        <f t="shared" si="0"/>
        <v>24975</v>
      </c>
      <c r="J11" s="14">
        <v>0.27</v>
      </c>
      <c r="K11" s="32">
        <f t="shared" si="1"/>
        <v>24309</v>
      </c>
      <c r="L11" s="20"/>
      <c r="M11" s="20"/>
      <c r="N11" s="20"/>
      <c r="O11" s="20"/>
    </row>
    <row r="12" ht="36.75" customHeight="1" spans="1:15">
      <c r="A12" s="20"/>
      <c r="B12" s="20"/>
      <c r="C12" s="10">
        <v>38100</v>
      </c>
      <c r="D12" s="21" t="s">
        <v>57</v>
      </c>
      <c r="E12" s="22" t="s">
        <v>58</v>
      </c>
      <c r="F12" s="13" t="s">
        <v>20</v>
      </c>
      <c r="G12" s="13" t="s">
        <v>20</v>
      </c>
      <c r="H12" s="14">
        <v>0.25</v>
      </c>
      <c r="I12" s="32">
        <f t="shared" si="0"/>
        <v>28575</v>
      </c>
      <c r="J12" s="14">
        <v>0.27</v>
      </c>
      <c r="K12" s="32">
        <f t="shared" si="1"/>
        <v>27813</v>
      </c>
      <c r="L12" s="20"/>
      <c r="M12" s="20"/>
      <c r="N12" s="20"/>
      <c r="O12" s="20"/>
    </row>
    <row r="13" ht="37.5" customHeight="1" spans="1:15">
      <c r="A13" s="20"/>
      <c r="B13" s="20"/>
      <c r="C13" s="10">
        <v>57300</v>
      </c>
      <c r="D13" s="21" t="s">
        <v>59</v>
      </c>
      <c r="E13" s="22" t="s">
        <v>60</v>
      </c>
      <c r="F13" s="13" t="s">
        <v>20</v>
      </c>
      <c r="G13" s="13" t="s">
        <v>20</v>
      </c>
      <c r="H13" s="14">
        <v>0.25</v>
      </c>
      <c r="I13" s="32">
        <f t="shared" si="0"/>
        <v>42975</v>
      </c>
      <c r="J13" s="14">
        <v>0.27</v>
      </c>
      <c r="K13" s="32">
        <f t="shared" si="1"/>
        <v>41829</v>
      </c>
      <c r="L13" s="20"/>
      <c r="M13" s="20"/>
      <c r="N13" s="20"/>
      <c r="O13" s="20"/>
    </row>
    <row r="14" ht="36" customHeight="1" spans="1:15">
      <c r="A14" s="20"/>
      <c r="B14" s="20"/>
      <c r="C14" s="10">
        <v>74900</v>
      </c>
      <c r="D14" s="21" t="s">
        <v>61</v>
      </c>
      <c r="E14" s="22" t="s">
        <v>62</v>
      </c>
      <c r="F14" s="13" t="s">
        <v>20</v>
      </c>
      <c r="G14" s="13" t="s">
        <v>20</v>
      </c>
      <c r="H14" s="14">
        <v>0.25</v>
      </c>
      <c r="I14" s="32">
        <f t="shared" si="0"/>
        <v>56175</v>
      </c>
      <c r="J14" s="14">
        <v>0.27</v>
      </c>
      <c r="K14" s="32">
        <f t="shared" si="1"/>
        <v>54677</v>
      </c>
      <c r="L14" s="20"/>
      <c r="M14" s="20"/>
      <c r="N14" s="20"/>
      <c r="O14" s="20"/>
    </row>
    <row r="15" ht="42" spans="1:15">
      <c r="A15" s="20"/>
      <c r="B15" s="20"/>
      <c r="C15" s="23">
        <v>24999</v>
      </c>
      <c r="D15" s="17" t="s">
        <v>63</v>
      </c>
      <c r="E15" s="24" t="s">
        <v>64</v>
      </c>
      <c r="F15" s="9" t="s">
        <v>20</v>
      </c>
      <c r="G15" s="9" t="s">
        <v>20</v>
      </c>
      <c r="H15" s="14">
        <v>0.25</v>
      </c>
      <c r="I15" s="32">
        <f t="shared" si="0"/>
        <v>18749.25</v>
      </c>
      <c r="J15" s="14">
        <v>0.27</v>
      </c>
      <c r="K15" s="32">
        <f t="shared" si="1"/>
        <v>18249.27</v>
      </c>
      <c r="L15" s="20"/>
      <c r="M15" s="20"/>
      <c r="N15" s="20"/>
      <c r="O15" s="20"/>
    </row>
    <row r="16" ht="47.25" customHeight="1" spans="1:15">
      <c r="A16" s="20"/>
      <c r="B16" s="20"/>
      <c r="C16" s="25">
        <v>26500</v>
      </c>
      <c r="D16" s="17" t="s">
        <v>65</v>
      </c>
      <c r="E16" s="24" t="s">
        <v>66</v>
      </c>
      <c r="F16" s="9" t="s">
        <v>20</v>
      </c>
      <c r="G16" s="9" t="s">
        <v>20</v>
      </c>
      <c r="H16" s="14">
        <v>0.25</v>
      </c>
      <c r="I16" s="32">
        <f t="shared" si="0"/>
        <v>19875</v>
      </c>
      <c r="J16" s="14">
        <v>0.27</v>
      </c>
      <c r="K16" s="32">
        <f t="shared" si="1"/>
        <v>19345</v>
      </c>
      <c r="L16" s="20"/>
      <c r="M16" s="20"/>
      <c r="N16" s="20"/>
      <c r="O16" s="20"/>
    </row>
    <row r="17" ht="45" customHeight="1" spans="1:15">
      <c r="A17" s="20"/>
      <c r="B17" s="20"/>
      <c r="C17" s="25">
        <v>29500</v>
      </c>
      <c r="D17" s="17" t="s">
        <v>65</v>
      </c>
      <c r="E17" s="24" t="s">
        <v>67</v>
      </c>
      <c r="F17" s="9" t="s">
        <v>20</v>
      </c>
      <c r="G17" s="9" t="s">
        <v>20</v>
      </c>
      <c r="H17" s="14">
        <v>0.25</v>
      </c>
      <c r="I17" s="32">
        <f t="shared" si="0"/>
        <v>22125</v>
      </c>
      <c r="J17" s="14">
        <v>0.27</v>
      </c>
      <c r="K17" s="32">
        <f t="shared" si="1"/>
        <v>21535</v>
      </c>
      <c r="L17" s="20"/>
      <c r="M17" s="20"/>
      <c r="N17" s="20"/>
      <c r="O17" s="20"/>
    </row>
    <row r="18" ht="42" spans="1:15">
      <c r="A18" s="20"/>
      <c r="B18" s="20"/>
      <c r="C18" s="25">
        <v>39500</v>
      </c>
      <c r="D18" s="26" t="s">
        <v>68</v>
      </c>
      <c r="E18" s="24" t="s">
        <v>69</v>
      </c>
      <c r="F18" s="13" t="s">
        <v>20</v>
      </c>
      <c r="G18" s="13" t="s">
        <v>20</v>
      </c>
      <c r="H18" s="14">
        <v>0.25</v>
      </c>
      <c r="I18" s="32">
        <f t="shared" si="0"/>
        <v>29625</v>
      </c>
      <c r="J18" s="14">
        <v>0.27</v>
      </c>
      <c r="K18" s="32">
        <f t="shared" si="1"/>
        <v>28835</v>
      </c>
      <c r="L18" s="20"/>
      <c r="M18" s="20"/>
      <c r="N18" s="20"/>
      <c r="O18" s="20"/>
    </row>
    <row r="19" ht="50.25" customHeight="1" spans="1:15">
      <c r="A19" s="20"/>
      <c r="B19" s="20"/>
      <c r="C19" s="25">
        <v>65500</v>
      </c>
      <c r="D19" s="26" t="s">
        <v>70</v>
      </c>
      <c r="E19" s="24" t="s">
        <v>71</v>
      </c>
      <c r="F19" s="13" t="s">
        <v>20</v>
      </c>
      <c r="G19" s="13" t="s">
        <v>20</v>
      </c>
      <c r="H19" s="14">
        <v>0.25</v>
      </c>
      <c r="I19" s="32">
        <f t="shared" ref="I19" si="2">SUM(C19-C19*H19)</f>
        <v>49125</v>
      </c>
      <c r="J19" s="14">
        <v>0.27</v>
      </c>
      <c r="K19" s="32">
        <f t="shared" ref="K19" si="3">SUM(C19-C19*J19)</f>
        <v>47815</v>
      </c>
      <c r="L19" s="20"/>
      <c r="M19" s="20"/>
      <c r="N19" s="20"/>
      <c r="O19" s="20"/>
    </row>
    <row r="20" ht="18.75" spans="3:5">
      <c r="C20" s="27" t="s">
        <v>40</v>
      </c>
      <c r="D20" s="27"/>
      <c r="E20" s="27"/>
    </row>
    <row r="21" ht="18.75" spans="3:5">
      <c r="C21" s="27" t="s">
        <v>41</v>
      </c>
      <c r="D21" s="27"/>
      <c r="E21" s="27"/>
    </row>
    <row r="22" ht="18.75" spans="3:5">
      <c r="C22" s="27" t="s">
        <v>42</v>
      </c>
      <c r="D22" s="27"/>
      <c r="E22" s="27"/>
    </row>
  </sheetData>
  <mergeCells count="20">
    <mergeCell ref="A1:O1"/>
    <mergeCell ref="A3:O3"/>
    <mergeCell ref="H4:I4"/>
    <mergeCell ref="J4:K4"/>
    <mergeCell ref="C20:E20"/>
    <mergeCell ref="C21:E21"/>
    <mergeCell ref="C22:E22"/>
    <mergeCell ref="A4:A5"/>
    <mergeCell ref="A6:A8"/>
    <mergeCell ref="B4:B5"/>
    <mergeCell ref="B6:B8"/>
    <mergeCell ref="C4:C5"/>
    <mergeCell ref="D4:D5"/>
    <mergeCell ref="E4:E5"/>
    <mergeCell ref="F4:F5"/>
    <mergeCell ref="G4:G5"/>
    <mergeCell ref="L4:L5"/>
    <mergeCell ref="M4:M5"/>
    <mergeCell ref="N4:N5"/>
    <mergeCell ref="O4:O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打印机</vt:lpstr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B3234EF8F6294837895B10149E579950</vt:lpwstr>
  </property>
  <property fmtid="{D5CDD505-2E9C-101B-9397-08002B2CF9AE}" pid="3" name="KSOProductBuildVer">
    <vt:lpwstr>2052-11.1.0.10356</vt:lpwstr>
  </property>
</Properties>
</file>